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281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52511"/>
</workbook>
</file>

<file path=xl/calcChain.xml><?xml version="1.0" encoding="utf-8"?>
<calcChain xmlns="http://schemas.openxmlformats.org/spreadsheetml/2006/main">
  <c r="G21" i="22" l="1"/>
  <c r="G20" i="22"/>
  <c r="G10" i="22"/>
  <c r="G9" i="22"/>
  <c r="G18" i="22"/>
  <c r="G7" i="22"/>
  <c r="G11" i="22" s="1"/>
  <c r="G6" i="22"/>
  <c r="G22" i="22" l="1"/>
  <c r="G17" i="22"/>
</calcChain>
</file>

<file path=xl/sharedStrings.xml><?xml version="1.0" encoding="utf-8"?>
<sst xmlns="http://schemas.openxmlformats.org/spreadsheetml/2006/main" count="58" uniqueCount="28">
  <si>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</si>
  <si>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</si>
  <si>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</si>
  <si>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</si>
  <si>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</si>
  <si>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</si>
  <si>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</si>
  <si>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</si>
  <si>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</si>
  <si>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</si>
  <si>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</si>
  <si>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</si>
  <si>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</si>
  <si>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</si>
  <si>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</si>
  <si>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</si>
  <si>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</si>
  <si>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</si>
  <si>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</si>
  <si>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</si>
  <si>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</si>
  <si>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</si>
  <si>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</si>
  <si>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0102 9900002110 т.с.01.01.00 </t>
  </si>
  <si>
    <t xml:space="preserve">006 0104 0120070510 т.с.01.22.48 </t>
  </si>
  <si>
    <t xml:space="preserve">006 0102 0120070510 т.с.01.22.48 </t>
  </si>
  <si>
    <t xml:space="preserve">006 0104 9900000110 т.с.01.01.00 </t>
  </si>
  <si>
    <t>22-70510-00000-00000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</si>
</sst>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12 .09.2022г № 32-р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view="pageBreakPreview" zoomScale="70" zoomScaleNormal="60" zoomScaleSheetLayoutView="70" workbookViewId="0">
      <selection activeCell="K18" sqref="K18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5.57031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6</v>
      </c>
      <c r="E3" s="30" t="s">
        <v>5</v>
      </c>
      <c r="F3" s="30" t="s">
        <v>21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1:19" ht="16.149999999999999" customHeight="1" x14ac:dyDescent="0.25">
      <c r="A4" s="29"/>
      <c r="B4" s="31"/>
      <c r="C4" s="31"/>
      <c r="D4" s="29"/>
      <c r="E4" s="31"/>
      <c r="F4" s="3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8" t="s">
        <v>22</v>
      </c>
      <c r="B6" s="12">
        <v>121</v>
      </c>
      <c r="C6" s="12">
        <v>211</v>
      </c>
      <c r="D6" s="14"/>
      <c r="E6" s="16">
        <v>100</v>
      </c>
      <c r="F6" s="15" t="s">
        <v>27</v>
      </c>
      <c r="G6" s="14">
        <f>H6+I6+J6+K6+L6+M6+N6+O6+P6+Q6+R6+S6</f>
        <v>-209538.07</v>
      </c>
      <c r="H6" s="14"/>
      <c r="I6" s="14"/>
      <c r="J6" s="14"/>
      <c r="K6" s="14"/>
      <c r="L6" s="14"/>
      <c r="M6" s="14"/>
      <c r="N6" s="14"/>
      <c r="O6" s="14"/>
      <c r="P6" s="14">
        <v>-24528.61</v>
      </c>
      <c r="Q6" s="14">
        <v>-61669.82</v>
      </c>
      <c r="R6" s="14">
        <v>-61669.82</v>
      </c>
      <c r="S6" s="14">
        <v>-61669.82</v>
      </c>
    </row>
    <row r="7" spans="1:19" ht="85.5" customHeight="1" x14ac:dyDescent="0.25">
      <c r="A7" s="19" t="s">
        <v>22</v>
      </c>
      <c r="B7" s="20">
        <v>129</v>
      </c>
      <c r="C7" s="20">
        <v>213</v>
      </c>
      <c r="D7" s="14"/>
      <c r="E7" s="16">
        <v>100</v>
      </c>
      <c r="F7" s="15" t="s">
        <v>27</v>
      </c>
      <c r="G7" s="14">
        <f>H7+I7+J7+K7+L7+M7+N7+O7+P7+Q7+R7+S7</f>
        <v>-63280.5</v>
      </c>
      <c r="H7" s="14"/>
      <c r="I7" s="14"/>
      <c r="J7" s="14"/>
      <c r="K7" s="14"/>
      <c r="L7" s="14"/>
      <c r="M7" s="14"/>
      <c r="N7" s="14"/>
      <c r="O7" s="14"/>
      <c r="P7" s="14">
        <v>-7407.68</v>
      </c>
      <c r="Q7" s="14">
        <v>-18624.29</v>
      </c>
      <c r="R7" s="14">
        <v>-18624.29</v>
      </c>
      <c r="S7" s="14">
        <v>-18624.240000000002</v>
      </c>
    </row>
    <row r="8" spans="1:19" ht="21.6" customHeight="1" x14ac:dyDescent="0.25">
      <c r="A8" s="21" t="s">
        <v>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85.5" customHeight="1" x14ac:dyDescent="0.25">
      <c r="A9" s="19" t="s">
        <v>22</v>
      </c>
      <c r="B9" s="20">
        <v>121</v>
      </c>
      <c r="C9" s="20">
        <v>211</v>
      </c>
      <c r="D9" s="14"/>
      <c r="E9" s="16">
        <v>100</v>
      </c>
      <c r="F9" s="15"/>
      <c r="G9" s="14">
        <f>H9+I9+J9+K9+L9+M9+N9+O9+P9+Q9+R9+S9</f>
        <v>-178542.68</v>
      </c>
      <c r="H9" s="14">
        <v>-466.56</v>
      </c>
      <c r="I9" s="14"/>
      <c r="J9" s="14">
        <v>-3733.28</v>
      </c>
      <c r="K9" s="14">
        <v>-19147.77</v>
      </c>
      <c r="L9" s="14">
        <v>-1432.28</v>
      </c>
      <c r="M9" s="14">
        <v>-1182.77</v>
      </c>
      <c r="N9" s="14">
        <v>-29196.07</v>
      </c>
      <c r="O9" s="14">
        <v>-29460.41</v>
      </c>
      <c r="P9" s="14">
        <v>-46961.77</v>
      </c>
      <c r="Q9" s="14">
        <v>-46961.77</v>
      </c>
      <c r="R9" s="14"/>
      <c r="S9" s="14"/>
    </row>
    <row r="10" spans="1:19" ht="85.5" customHeight="1" x14ac:dyDescent="0.25">
      <c r="A10" s="19" t="s">
        <v>22</v>
      </c>
      <c r="B10" s="20">
        <v>129</v>
      </c>
      <c r="C10" s="20">
        <v>213</v>
      </c>
      <c r="D10" s="14"/>
      <c r="E10" s="16">
        <v>100</v>
      </c>
      <c r="F10" s="15"/>
      <c r="G10" s="14">
        <f>H10+I10+J10+K10+L10+M10+N10+O10+P10+Q10+R10+S10</f>
        <v>-53919.89</v>
      </c>
      <c r="H10" s="14">
        <v>-2946.36</v>
      </c>
      <c r="I10" s="14"/>
      <c r="J10" s="14"/>
      <c r="K10" s="14"/>
      <c r="L10" s="14">
        <v>-6572.39</v>
      </c>
      <c r="M10" s="14"/>
      <c r="N10" s="14">
        <v>-7567.12</v>
      </c>
      <c r="O10" s="14">
        <v>-8897.0499999999993</v>
      </c>
      <c r="P10" s="14">
        <v>-14182.46</v>
      </c>
      <c r="Q10" s="14"/>
      <c r="R10" s="14">
        <v>-13754.51</v>
      </c>
      <c r="S10" s="14"/>
    </row>
    <row r="11" spans="1:19" ht="85.5" customHeight="1" x14ac:dyDescent="0.25">
      <c r="A11" s="7" t="s">
        <v>2</v>
      </c>
      <c r="B11" s="8"/>
      <c r="C11" s="8"/>
      <c r="D11" s="8"/>
      <c r="E11" s="8"/>
      <c r="F11" s="13"/>
      <c r="G11" s="2">
        <f>G6+G7+G9+G10</f>
        <v>-505281.14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25">
      <c r="A12" s="4"/>
      <c r="B12" s="4"/>
      <c r="C12" s="4"/>
      <c r="D12" s="4"/>
      <c r="E12" s="4"/>
      <c r="F12" s="4"/>
      <c r="G12" s="23"/>
      <c r="H12" s="23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25">
      <c r="A13" s="4"/>
      <c r="B13" s="4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ht="15.6" customHeight="1" x14ac:dyDescent="0.25">
      <c r="A14" s="28" t="s">
        <v>4</v>
      </c>
      <c r="B14" s="30" t="s">
        <v>1</v>
      </c>
      <c r="C14" s="30" t="s">
        <v>3</v>
      </c>
      <c r="D14" s="28" t="s">
        <v>6</v>
      </c>
      <c r="E14" s="30" t="s">
        <v>5</v>
      </c>
      <c r="F14" s="30" t="s">
        <v>21</v>
      </c>
      <c r="G14" s="24" t="s">
        <v>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27" customHeight="1" x14ac:dyDescent="0.25">
      <c r="A15" s="29"/>
      <c r="B15" s="31"/>
      <c r="C15" s="31"/>
      <c r="D15" s="29"/>
      <c r="E15" s="31"/>
      <c r="F15" s="31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4" customHeight="1" x14ac:dyDescent="0.25">
      <c r="A16" s="21" t="s">
        <v>25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 ht="78.75" customHeight="1" x14ac:dyDescent="0.25">
      <c r="A17" s="18" t="s">
        <v>22</v>
      </c>
      <c r="B17" s="12">
        <v>121</v>
      </c>
      <c r="C17" s="12">
        <v>211</v>
      </c>
      <c r="D17" s="14"/>
      <c r="E17" s="16">
        <v>100</v>
      </c>
      <c r="F17" s="15" t="s">
        <v>27</v>
      </c>
      <c r="G17" s="17">
        <f>H17+I17+J17+K17+L17+M17+N17+O17+P17+Q17+R17+S17</f>
        <v>209538.07</v>
      </c>
      <c r="H17" s="14"/>
      <c r="I17" s="14"/>
      <c r="J17" s="14"/>
      <c r="K17" s="17"/>
      <c r="L17" s="14"/>
      <c r="M17" s="14"/>
      <c r="N17" s="14"/>
      <c r="O17" s="14"/>
      <c r="P17" s="14">
        <v>209538.07</v>
      </c>
      <c r="Q17" s="14"/>
      <c r="R17" s="14"/>
      <c r="S17" s="14"/>
    </row>
    <row r="18" spans="1:19" ht="78.75" customHeight="1" x14ac:dyDescent="0.25">
      <c r="A18" s="19" t="s">
        <v>22</v>
      </c>
      <c r="B18" s="20">
        <v>129</v>
      </c>
      <c r="C18" s="20">
        <v>213</v>
      </c>
      <c r="D18" s="14"/>
      <c r="E18" s="16">
        <v>100</v>
      </c>
      <c r="F18" s="15" t="s">
        <v>27</v>
      </c>
      <c r="G18" s="17">
        <f>H18+I18+J18+K18+L18+M18+N18+O18+P18+Q18+R18+S18</f>
        <v>63280.5</v>
      </c>
      <c r="H18" s="14"/>
      <c r="I18" s="14"/>
      <c r="J18" s="14"/>
      <c r="K18" s="17"/>
      <c r="L18" s="14"/>
      <c r="M18" s="14"/>
      <c r="N18" s="14"/>
      <c r="O18" s="14"/>
      <c r="P18" s="14">
        <v>63280.5</v>
      </c>
      <c r="Q18" s="14"/>
      <c r="R18" s="14"/>
      <c r="S18" s="14"/>
    </row>
    <row r="19" spans="1:19" ht="21.6" customHeight="1" x14ac:dyDescent="0.25">
      <c r="A19" s="21" t="s">
        <v>26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 ht="85.5" customHeight="1" x14ac:dyDescent="0.25">
      <c r="A20" s="19" t="s">
        <v>22</v>
      </c>
      <c r="B20" s="20">
        <v>121</v>
      </c>
      <c r="C20" s="20">
        <v>211</v>
      </c>
      <c r="D20" s="14"/>
      <c r="E20" s="16">
        <v>100</v>
      </c>
      <c r="F20" s="15"/>
      <c r="G20" s="14">
        <f>H20+I20+J20+K20+L20+M20+N20+O20+P20+Q20+R20+S20</f>
        <v>178542.68</v>
      </c>
      <c r="H20" s="14"/>
      <c r="I20" s="14"/>
      <c r="J20" s="14"/>
      <c r="K20" s="14"/>
      <c r="L20" s="14"/>
      <c r="M20" s="14"/>
      <c r="N20" s="14"/>
      <c r="O20" s="14"/>
      <c r="P20" s="14">
        <v>178542.68</v>
      </c>
      <c r="Q20" s="14"/>
      <c r="R20" s="14"/>
      <c r="S20" s="14"/>
    </row>
    <row r="21" spans="1:19" ht="85.5" customHeight="1" x14ac:dyDescent="0.25">
      <c r="A21" s="19" t="s">
        <v>22</v>
      </c>
      <c r="B21" s="20">
        <v>129</v>
      </c>
      <c r="C21" s="20">
        <v>213</v>
      </c>
      <c r="D21" s="14"/>
      <c r="E21" s="16">
        <v>100</v>
      </c>
      <c r="F21" s="15"/>
      <c r="G21" s="14">
        <f>H21+I21+J21+K21+L21+M21+N21+O21+P21+Q21+R21+S21</f>
        <v>53919.89</v>
      </c>
      <c r="H21" s="14"/>
      <c r="I21" s="14"/>
      <c r="J21" s="14"/>
      <c r="K21" s="14"/>
      <c r="L21" s="14"/>
      <c r="M21" s="14"/>
      <c r="N21" s="14"/>
      <c r="O21" s="14"/>
      <c r="P21" s="14">
        <v>53919.89</v>
      </c>
      <c r="Q21" s="14"/>
      <c r="R21" s="14"/>
      <c r="S21" s="14"/>
    </row>
    <row r="22" spans="1:19" ht="31.9" customHeight="1" x14ac:dyDescent="0.25">
      <c r="A22" s="7" t="s">
        <v>2</v>
      </c>
      <c r="B22" s="8"/>
      <c r="C22" s="8"/>
      <c r="D22" s="8"/>
      <c r="E22" s="8"/>
      <c r="F22" s="13"/>
      <c r="G22" s="2">
        <f>G17+G18+G20+G21</f>
        <v>505281.14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2">
    <mergeCell ref="A8:S8"/>
    <mergeCell ref="A14:A15"/>
    <mergeCell ref="B14:B15"/>
    <mergeCell ref="C14:C15"/>
    <mergeCell ref="D14:D15"/>
    <mergeCell ref="E14:E15"/>
    <mergeCell ref="A19:S19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4:F15"/>
    <mergeCell ref="A16:S16"/>
    <mergeCell ref="G12:H12"/>
    <mergeCell ref="C13:S13"/>
    <mergeCell ref="G14:S1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2022-09-12T03:21:06Z</cp:lastPrinted>
  <dcterms:created xsi:type="dcterms:W3CDTF">2014-12-17T09:48:02Z</dcterms:created>
  <dcterms:modified xsi:type="dcterms:W3CDTF">2022-09-12T03:21:09Z</dcterms:modified>
</cp:coreProperties>
</file>